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" sheetId="1" r:id="rId1"/>
  </sheets>
  <definedNames>
    <definedName name="_xlnm.Print_Area" localSheetId="0">'1'!$A$1:$K$15</definedName>
    <definedName name="_xlnm.Print_Titles" localSheetId="0">'1'!$1:$4</definedName>
  </definedNames>
  <calcPr calcId="144525"/>
</workbook>
</file>

<file path=xl/sharedStrings.xml><?xml version="1.0" encoding="utf-8"?>
<sst xmlns="http://schemas.openxmlformats.org/spreadsheetml/2006/main" count="54" uniqueCount="50">
  <si>
    <r>
      <rPr>
        <sz val="14"/>
        <rFont val="黑体"/>
        <charset val="134"/>
      </rPr>
      <t>项目支出绩效自评表</t>
    </r>
  </si>
  <si>
    <r>
      <rPr>
        <sz val="11"/>
        <rFont val="宋体"/>
        <charset val="134"/>
      </rPr>
      <t>（</t>
    </r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年度）</t>
    </r>
  </si>
  <si>
    <r>
      <rPr>
        <sz val="10"/>
        <rFont val="宋体"/>
        <charset val="134"/>
      </rPr>
      <t>项目名称</t>
    </r>
  </si>
  <si>
    <t>后勤综合保障服务经费项目</t>
  </si>
  <si>
    <r>
      <rPr>
        <sz val="10"/>
        <rFont val="宋体"/>
        <charset val="134"/>
      </rPr>
      <t>主管部门及代码</t>
    </r>
  </si>
  <si>
    <t>014中共北京市委机构编制委员会办公室</t>
  </si>
  <si>
    <t>实施单位：综合处（保密处）</t>
  </si>
  <si>
    <r>
      <rPr>
        <sz val="10"/>
        <rFont val="宋体"/>
        <charset val="134"/>
      </rPr>
      <t>项目资金
（万元）</t>
    </r>
  </si>
  <si>
    <r>
      <rPr>
        <sz val="10"/>
        <rFont val="宋体"/>
        <charset val="134"/>
      </rPr>
      <t xml:space="preserve">年初预算数
</t>
    </r>
    <r>
      <rPr>
        <sz val="10"/>
        <rFont val="Times New Roman"/>
        <charset val="134"/>
      </rPr>
      <t>(A)</t>
    </r>
  </si>
  <si>
    <r>
      <rPr>
        <sz val="10"/>
        <rFont val="宋体"/>
        <charset val="134"/>
      </rPr>
      <t xml:space="preserve">全年执行数
</t>
    </r>
    <r>
      <rPr>
        <sz val="10"/>
        <rFont val="Times New Roman"/>
        <charset val="134"/>
      </rPr>
      <t>(B)</t>
    </r>
  </si>
  <si>
    <t>分值（10分）</t>
  </si>
  <si>
    <t>执行率（B/A)</t>
  </si>
  <si>
    <r>
      <rPr>
        <sz val="10"/>
        <rFont val="宋体"/>
        <charset val="134"/>
      </rPr>
      <t>得分</t>
    </r>
  </si>
  <si>
    <r>
      <rPr>
        <sz val="10"/>
        <rFont val="宋体"/>
        <charset val="134"/>
      </rPr>
      <t>得分计
算方法</t>
    </r>
  </si>
  <si>
    <t>年度资金总额:</t>
  </si>
  <si>
    <r>
      <rPr>
        <sz val="10"/>
        <rFont val="宋体"/>
        <charset val="134"/>
      </rPr>
      <t>执行率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该指标分值，最高不得超过分值上限。</t>
    </r>
  </si>
  <si>
    <t xml:space="preserve">       其中:财政拨款</t>
  </si>
  <si>
    <t xml:space="preserve">            其他资金</t>
  </si>
  <si>
    <r>
      <rPr>
        <sz val="10"/>
        <rFont val="宋体"/>
        <charset val="134"/>
      </rPr>
      <t>年
度
总
体
目
标</t>
    </r>
  </si>
  <si>
    <t>保障工作人员工作日及假日值班就餐。</t>
  </si>
  <si>
    <t>完成工作人员工作日及假日值班就餐需求。</t>
  </si>
  <si>
    <r>
      <rPr>
        <sz val="10"/>
        <rFont val="宋体"/>
        <charset val="134"/>
      </rPr>
      <t>绩
效
指
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</si>
  <si>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</si>
  <si>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>二级指标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</si>
  <si>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</si>
  <si>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>分值</t>
    </r>
  </si>
  <si>
    <r>
      <rPr>
        <sz val="10"/>
        <rFont val="宋体"/>
        <charset val="134"/>
      </rPr>
      <t>年度指标值
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</si>
  <si>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全年实际值
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</si>
  <si>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得分计算方法</t>
    </r>
  </si>
  <si>
    <t>未完成原因分析</t>
  </si>
  <si>
    <r>
      <rPr>
        <sz val="10"/>
        <rFont val="宋体"/>
        <charset val="134"/>
      </rPr>
      <t xml:space="preserve">产
出
指
标
</t>
    </r>
    <r>
      <rPr>
        <sz val="10"/>
        <rFont val="Times New Roman"/>
        <charset val="134"/>
      </rPr>
      <t>(50</t>
    </r>
    <r>
      <rPr>
        <sz val="10"/>
        <rFont val="宋体"/>
        <charset val="134"/>
      </rPr>
      <t>分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</si>
  <si>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数量指标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（2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分）</t>
    </r>
  </si>
  <si>
    <t>按进度及时准确付款</t>
  </si>
  <si>
    <t>100</t>
  </si>
  <si>
    <t>完成</t>
  </si>
  <si>
    <t>完成值达到指标值，记满分；未达到指标值，按B/A或A/B*该指标分值记分。</t>
  </si>
  <si>
    <t>质量指标
（30分）</t>
  </si>
  <si>
    <r>
      <rPr>
        <sz val="9"/>
        <rFont val="宋体"/>
        <charset val="134"/>
      </rPr>
      <t>足额保障，避免浪费</t>
    </r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</si>
  <si>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若为定性指标，则根据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四档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原则分别按照指标分值的</t>
    </r>
    <r>
      <rPr>
        <sz val="10"/>
        <rFont val="Times New Roman"/>
        <charset val="134"/>
      </rPr>
      <t>100-90%(</t>
    </r>
    <r>
      <rPr>
        <sz val="10"/>
        <rFont val="宋体"/>
        <charset val="134"/>
      </rPr>
      <t>含</t>
    </r>
    <r>
      <rPr>
        <sz val="10"/>
        <rFont val="Times New Roman"/>
        <charset val="134"/>
      </rPr>
      <t>90%)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90-75%(</t>
    </r>
    <r>
      <rPr>
        <sz val="10"/>
        <rFont val="宋体"/>
        <charset val="134"/>
      </rPr>
      <t>含</t>
    </r>
    <r>
      <rPr>
        <sz val="10"/>
        <rFont val="Times New Roman"/>
        <charset val="134"/>
      </rPr>
      <t>75%)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75-60%(</t>
    </r>
    <r>
      <rPr>
        <sz val="10"/>
        <rFont val="宋体"/>
        <charset val="134"/>
      </rPr>
      <t>含</t>
    </r>
    <r>
      <rPr>
        <sz val="10"/>
        <rFont val="Times New Roman"/>
        <charset val="134"/>
      </rPr>
      <t>60%)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60-0%</t>
    </r>
    <r>
      <rPr>
        <sz val="10"/>
        <rFont val="宋体"/>
        <charset val="134"/>
      </rPr>
      <t>来记分。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若为定量指标，完成值达到指标值，记满分；未达到指标值，按</t>
    </r>
    <r>
      <rPr>
        <sz val="10"/>
        <rFont val="Times New Roman"/>
        <charset val="134"/>
      </rPr>
      <t>B/A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A/B*</t>
    </r>
    <r>
      <rPr>
        <sz val="10"/>
        <rFont val="宋体"/>
        <charset val="134"/>
      </rPr>
      <t>该指标分值记分。</t>
    </r>
  </si>
  <si>
    <r>
      <rPr>
        <sz val="10"/>
        <rFont val="宋体"/>
        <charset val="134"/>
      </rPr>
      <t xml:space="preserve">效
益
指
标
</t>
    </r>
    <r>
      <rPr>
        <sz val="10"/>
        <rFont val="Times New Roman"/>
        <charset val="134"/>
      </rPr>
      <t>(40</t>
    </r>
    <r>
      <rPr>
        <sz val="10"/>
        <rFont val="宋体"/>
        <charset val="134"/>
      </rPr>
      <t>分</t>
    </r>
    <r>
      <rPr>
        <sz val="10"/>
        <rFont val="Times New Roman"/>
        <charset val="134"/>
      </rPr>
      <t>)</t>
    </r>
  </si>
  <si>
    <t>效益
指标
（30分）</t>
  </si>
  <si>
    <r>
      <rPr>
        <sz val="9"/>
        <rFont val="宋体"/>
        <charset val="134"/>
      </rPr>
      <t>结余率=结余数/预算数</t>
    </r>
  </si>
  <si>
    <t>≤5%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</si>
  <si>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若为定性指标，则根据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四档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原则分别按照指标分值的</t>
    </r>
    <r>
      <rPr>
        <sz val="10"/>
        <rFont val="Times New Roman"/>
        <charset val="134"/>
      </rPr>
      <t>100-90%(</t>
    </r>
    <r>
      <rPr>
        <sz val="10"/>
        <rFont val="宋体"/>
        <charset val="134"/>
      </rPr>
      <t>含</t>
    </r>
    <r>
      <rPr>
        <sz val="10"/>
        <rFont val="Times New Roman"/>
        <charset val="134"/>
      </rPr>
      <t>90%)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90-75%(</t>
    </r>
    <r>
      <rPr>
        <sz val="10"/>
        <rFont val="宋体"/>
        <charset val="134"/>
      </rPr>
      <t>含</t>
    </r>
    <r>
      <rPr>
        <sz val="10"/>
        <rFont val="Times New Roman"/>
        <charset val="134"/>
      </rPr>
      <t>75%)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75-60%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60%</t>
    </r>
    <r>
      <rPr>
        <sz val="10"/>
        <rFont val="宋体"/>
        <charset val="134"/>
      </rPr>
      <t>）、</t>
    </r>
    <r>
      <rPr>
        <sz val="10"/>
        <rFont val="Times New Roman"/>
        <charset val="134"/>
      </rPr>
      <t>60-0%</t>
    </r>
    <r>
      <rPr>
        <sz val="10"/>
        <rFont val="宋体"/>
        <charset val="134"/>
      </rPr>
      <t>来记分。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若为定量指标，完成值达到指标值，记满分；未达到指标值，按</t>
    </r>
    <r>
      <rPr>
        <sz val="10"/>
        <rFont val="Times New Roman"/>
        <charset val="134"/>
      </rPr>
      <t>B/A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A/B*</t>
    </r>
    <r>
      <rPr>
        <sz val="10"/>
        <rFont val="宋体"/>
        <charset val="134"/>
      </rPr>
      <t>该指标分值记分。</t>
    </r>
  </si>
  <si>
    <t>满意度指标
（10分）</t>
  </si>
  <si>
    <r>
      <rPr>
        <sz val="10"/>
        <rFont val="宋体"/>
        <charset val="134"/>
      </rPr>
      <t>服务对象
满意度指标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分）</t>
    </r>
  </si>
  <si>
    <t>使用人员满意度</t>
  </si>
  <si>
    <t>未开展</t>
  </si>
  <si>
    <t>就餐事项满意度调查由主管部门负责开展。</t>
  </si>
  <si>
    <r>
      <rPr>
        <sz val="10"/>
        <rFont val="宋体"/>
        <charset val="134"/>
      </rPr>
      <t>总分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</si>
</sst>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name val="宋体"/>
      <charset val="134"/>
    </font>
    <font>
      <sz val="10"/>
      <name val="Times New Roman"/>
      <charset val="134"/>
    </font>
    <font>
      <sz val="14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9" fillId="2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1" borderId="1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9" fontId="1" fillId="0" borderId="1" xfId="43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vertical="center"/>
    </xf>
  </cellXfs>
  <cellStyles count="52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常规 2 2" xfId="24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399975585192419"/>
    <pageSetUpPr fitToPage="1"/>
  </sheetPr>
  <dimension ref="A1:K15"/>
  <sheetViews>
    <sheetView tabSelected="1" topLeftCell="A5" workbookViewId="0">
      <selection activeCell="B9" sqref="B9:F9"/>
    </sheetView>
  </sheetViews>
  <sheetFormatPr defaultColWidth="9" defaultRowHeight="15.95" customHeight="1"/>
  <cols>
    <col min="1" max="1" width="3.375" style="1" customWidth="1"/>
    <col min="2" max="2" width="8" style="1" customWidth="1"/>
    <col min="3" max="3" width="9.125" style="1" customWidth="1"/>
    <col min="4" max="4" width="25.25" style="1" customWidth="1"/>
    <col min="5" max="5" width="5.875" style="1" customWidth="1"/>
    <col min="6" max="6" width="14" style="1" customWidth="1"/>
    <col min="7" max="8" width="14.25" style="1" customWidth="1"/>
    <col min="9" max="9" width="11.75" style="1" customWidth="1"/>
    <col min="10" max="10" width="10.375" style="1" customWidth="1"/>
    <col min="11" max="11" width="30" style="1" customWidth="1"/>
    <col min="12" max="16384" width="9" style="1"/>
  </cols>
  <sheetData>
    <row r="1" ht="24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Height="1" spans="1:11">
      <c r="A3" s="5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5"/>
      <c r="K3" s="5"/>
    </row>
    <row r="4" customHeight="1" spans="1:11">
      <c r="A4" s="5" t="s">
        <v>4</v>
      </c>
      <c r="B4" s="5"/>
      <c r="C4" s="5"/>
      <c r="D4" s="6" t="s">
        <v>5</v>
      </c>
      <c r="E4" s="6"/>
      <c r="F4" s="6"/>
      <c r="G4" s="15" t="s">
        <v>6</v>
      </c>
      <c r="H4" s="16"/>
      <c r="I4" s="16"/>
      <c r="J4" s="16"/>
      <c r="K4" s="29"/>
    </row>
    <row r="5" ht="24.75" spans="1:11">
      <c r="A5" s="7" t="s">
        <v>7</v>
      </c>
      <c r="B5" s="7"/>
      <c r="C5" s="7"/>
      <c r="D5" s="5"/>
      <c r="E5" s="5"/>
      <c r="F5" s="7" t="s">
        <v>8</v>
      </c>
      <c r="G5" s="7" t="s">
        <v>9</v>
      </c>
      <c r="H5" s="7" t="s">
        <v>10</v>
      </c>
      <c r="I5" s="7" t="s">
        <v>11</v>
      </c>
      <c r="J5" s="5" t="s">
        <v>12</v>
      </c>
      <c r="K5" s="7" t="s">
        <v>13</v>
      </c>
    </row>
    <row r="6" customHeight="1" spans="1:11">
      <c r="A6" s="7"/>
      <c r="B6" s="7"/>
      <c r="C6" s="7"/>
      <c r="D6" s="8" t="s">
        <v>14</v>
      </c>
      <c r="E6" s="17"/>
      <c r="F6" s="5">
        <v>80.64</v>
      </c>
      <c r="G6" s="5">
        <v>80.556</v>
      </c>
      <c r="H6" s="5">
        <v>10</v>
      </c>
      <c r="I6" s="30">
        <f>G6/F6</f>
        <v>0.998958333333333</v>
      </c>
      <c r="J6" s="31">
        <f>H6*I6</f>
        <v>9.98958333333333</v>
      </c>
      <c r="K6" s="32" t="s">
        <v>15</v>
      </c>
    </row>
    <row r="7" customHeight="1" spans="1:11">
      <c r="A7" s="7"/>
      <c r="B7" s="7"/>
      <c r="C7" s="7"/>
      <c r="D7" s="9" t="s">
        <v>16</v>
      </c>
      <c r="E7" s="18"/>
      <c r="F7" s="5">
        <f>F6</f>
        <v>80.64</v>
      </c>
      <c r="G7" s="5">
        <f>G6</f>
        <v>80.556</v>
      </c>
      <c r="H7" s="5">
        <v>10</v>
      </c>
      <c r="I7" s="30">
        <f>G7/F7</f>
        <v>0.998958333333333</v>
      </c>
      <c r="J7" s="31">
        <f>H7*I7</f>
        <v>9.98958333333333</v>
      </c>
      <c r="K7" s="33"/>
    </row>
    <row r="8" customHeight="1" spans="1:11">
      <c r="A8" s="7"/>
      <c r="B8" s="7"/>
      <c r="C8" s="7"/>
      <c r="D8" s="9" t="s">
        <v>17</v>
      </c>
      <c r="E8" s="18"/>
      <c r="F8" s="5">
        <v>0</v>
      </c>
      <c r="G8" s="5">
        <v>0</v>
      </c>
      <c r="H8" s="19"/>
      <c r="I8" s="30"/>
      <c r="J8" s="5"/>
      <c r="K8" s="34"/>
    </row>
    <row r="9" ht="75" customHeight="1" spans="1:11">
      <c r="A9" s="7" t="s">
        <v>18</v>
      </c>
      <c r="B9" s="10" t="s">
        <v>19</v>
      </c>
      <c r="C9" s="11"/>
      <c r="D9" s="11"/>
      <c r="E9" s="11"/>
      <c r="F9" s="20"/>
      <c r="G9" s="10" t="s">
        <v>20</v>
      </c>
      <c r="H9" s="21"/>
      <c r="I9" s="21"/>
      <c r="J9" s="35"/>
      <c r="K9" s="36"/>
    </row>
    <row r="10" ht="30" customHeight="1" spans="1:11">
      <c r="A10" s="7" t="s">
        <v>21</v>
      </c>
      <c r="B10" s="5" t="s">
        <v>22</v>
      </c>
      <c r="C10" s="5" t="s">
        <v>23</v>
      </c>
      <c r="D10" s="5" t="s">
        <v>24</v>
      </c>
      <c r="E10" s="5" t="s">
        <v>25</v>
      </c>
      <c r="F10" s="7" t="s">
        <v>26</v>
      </c>
      <c r="G10" s="7" t="s">
        <v>27</v>
      </c>
      <c r="H10" s="5" t="s">
        <v>28</v>
      </c>
      <c r="I10" s="5"/>
      <c r="J10" s="5" t="s">
        <v>12</v>
      </c>
      <c r="K10" s="5" t="s">
        <v>29</v>
      </c>
    </row>
    <row r="11" ht="60" customHeight="1" spans="1:11">
      <c r="A11" s="7"/>
      <c r="B11" s="12" t="s">
        <v>30</v>
      </c>
      <c r="C11" s="13" t="s">
        <v>31</v>
      </c>
      <c r="D11" s="14" t="s">
        <v>32</v>
      </c>
      <c r="E11" s="22">
        <v>20</v>
      </c>
      <c r="F11" s="23" t="s">
        <v>33</v>
      </c>
      <c r="G11" s="6" t="s">
        <v>34</v>
      </c>
      <c r="H11" s="24" t="s">
        <v>35</v>
      </c>
      <c r="I11" s="24"/>
      <c r="J11" s="5">
        <v>20</v>
      </c>
      <c r="K11" s="6"/>
    </row>
    <row r="12" ht="101" customHeight="1" spans="1:11">
      <c r="A12" s="7"/>
      <c r="B12" s="12"/>
      <c r="C12" s="13" t="s">
        <v>36</v>
      </c>
      <c r="D12" s="14" t="s">
        <v>37</v>
      </c>
      <c r="E12" s="22">
        <v>30</v>
      </c>
      <c r="F12" s="23" t="s">
        <v>33</v>
      </c>
      <c r="G12" s="6" t="s">
        <v>34</v>
      </c>
      <c r="H12" s="24" t="s">
        <v>38</v>
      </c>
      <c r="I12" s="24"/>
      <c r="J12" s="5">
        <v>30</v>
      </c>
      <c r="K12" s="5"/>
    </row>
    <row r="13" ht="106" customHeight="1" spans="1:11">
      <c r="A13" s="7"/>
      <c r="B13" s="12" t="s">
        <v>39</v>
      </c>
      <c r="C13" s="13" t="s">
        <v>40</v>
      </c>
      <c r="D13" s="14" t="s">
        <v>41</v>
      </c>
      <c r="E13" s="5">
        <v>30</v>
      </c>
      <c r="F13" s="25" t="s">
        <v>42</v>
      </c>
      <c r="G13" s="6" t="s">
        <v>34</v>
      </c>
      <c r="H13" s="7" t="s">
        <v>43</v>
      </c>
      <c r="I13" s="7"/>
      <c r="J13" s="5">
        <v>30</v>
      </c>
      <c r="K13" s="5"/>
    </row>
    <row r="14" ht="48" customHeight="1" spans="1:11">
      <c r="A14" s="7"/>
      <c r="B14" s="12" t="s">
        <v>44</v>
      </c>
      <c r="C14" s="12" t="s">
        <v>45</v>
      </c>
      <c r="D14" s="9" t="s">
        <v>46</v>
      </c>
      <c r="E14" s="5">
        <v>10</v>
      </c>
      <c r="F14" s="26"/>
      <c r="G14" s="27" t="s">
        <v>47</v>
      </c>
      <c r="H14" s="28"/>
      <c r="I14" s="28"/>
      <c r="J14" s="5">
        <v>5</v>
      </c>
      <c r="K14" s="28" t="s">
        <v>48</v>
      </c>
    </row>
    <row r="15" ht="19.5" customHeight="1" spans="1:11">
      <c r="A15" s="5" t="s">
        <v>49</v>
      </c>
      <c r="B15" s="5"/>
      <c r="C15" s="5"/>
      <c r="D15" s="5"/>
      <c r="E15" s="5"/>
      <c r="F15" s="5"/>
      <c r="G15" s="5"/>
      <c r="H15" s="5"/>
      <c r="I15" s="5"/>
      <c r="J15" s="5"/>
      <c r="K15" s="37">
        <f>SUM(J11:J14)+J6</f>
        <v>94.9895833333333</v>
      </c>
    </row>
  </sheetData>
  <mergeCells count="23">
    <mergeCell ref="A1:K1"/>
    <mergeCell ref="A2:K2"/>
    <mergeCell ref="A3:C3"/>
    <mergeCell ref="D3:K3"/>
    <mergeCell ref="A4:C4"/>
    <mergeCell ref="D4:F4"/>
    <mergeCell ref="G4:K4"/>
    <mergeCell ref="D5:E5"/>
    <mergeCell ref="D6:E6"/>
    <mergeCell ref="D7:E7"/>
    <mergeCell ref="D8:E8"/>
    <mergeCell ref="B9:F9"/>
    <mergeCell ref="G9:K9"/>
    <mergeCell ref="H10:I10"/>
    <mergeCell ref="H11:I11"/>
    <mergeCell ref="H12:I12"/>
    <mergeCell ref="H13:I13"/>
    <mergeCell ref="H14:I14"/>
    <mergeCell ref="A15:J15"/>
    <mergeCell ref="A10:A14"/>
    <mergeCell ref="B11:B12"/>
    <mergeCell ref="K6:K8"/>
    <mergeCell ref="A5:C8"/>
  </mergeCells>
  <printOptions horizontalCentered="1"/>
  <pageMargins left="0.393700787401575" right="0.393700787401575" top="0.590551181102362" bottom="0.590551181102362" header="0.511811023622047" footer="0.511811023622047"/>
  <pageSetup paperSize="9" scale="52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刘丹</dc:creator>
  <cp:lastModifiedBy>张腾</cp:lastModifiedBy>
  <dcterms:created xsi:type="dcterms:W3CDTF">2020-06-09T08:06:00Z</dcterms:created>
  <dcterms:modified xsi:type="dcterms:W3CDTF">2024-08-12T16:54:06Z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2052-11.8.2.11764</vt:lpwstr>
  </property>
  <property fmtid="{D5CDD505-2E9C-101B-9397-08002B2CF9AE}" pid="3" name="ICV">
    <vt:lpwstr>2698ED3A933C46E2BE99030DFF5C48D0</vt:lpwstr>
  </property>
</Properties>
</file>